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<sst xmlns="http://schemas.openxmlformats.org/spreadsheetml/2006/main" count="123" uniqueCount="75">
  <si>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</si>
  <si>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姓名：扈望珍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编号：B5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</si>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</sst>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5" borderId="18" applyNumberFormat="0" applyAlignment="0" applyProtection="0">
      <alignment vertical="center"/>
    </xf>
    <xf numFmtId="0" fontId="31" fillId="15" borderId="14" applyNumberFormat="0" applyAlignment="0" applyProtection="0">
      <alignment vertical="center"/>
    </xf>
    <xf numFmtId="0" fontId="32" fillId="16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/>
      <c r="J7" s="41"/>
      <c r="K7" s="41"/>
      <c r="L7" s="41"/>
      <c r="M7" s="41"/>
      <c r="N7" s="41"/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7.2*7.6+3.8*3.15</f>
        <v>66.69</v>
      </c>
      <c r="J9" s="41"/>
      <c r="K9" s="41"/>
      <c r="L9" s="41"/>
      <c r="M9" s="41"/>
      <c r="N9" s="41"/>
      <c r="O9" s="41"/>
      <c r="P9" s="41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>
        <f>4.15*2.8</f>
        <v>11.62</v>
      </c>
      <c r="J10" s="41"/>
      <c r="K10" s="41"/>
      <c r="L10" s="41"/>
      <c r="M10" s="41"/>
      <c r="N10" s="41">
        <f>3.45*2.4</f>
        <v>8.28</v>
      </c>
      <c r="O10" s="41"/>
      <c r="P10" s="41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78.31</v>
      </c>
      <c r="J11" s="43"/>
      <c r="K11" s="43"/>
      <c r="L11" s="43"/>
      <c r="M11" s="44"/>
      <c r="N11" s="42">
        <f>SUM(N7:P10)</f>
        <v>8.28</v>
      </c>
      <c r="O11" s="43"/>
      <c r="P11" s="44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5" t="s">
        <v>19</v>
      </c>
      <c r="J13" s="22"/>
      <c r="K13" s="46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24" t="s">
        <v>33</v>
      </c>
      <c r="M15" s="28"/>
      <c r="N15" s="26" t="s">
        <v>27</v>
      </c>
      <c r="O15" s="48"/>
      <c r="P15" s="28" t="s">
        <v>34</v>
      </c>
      <c r="Q15" s="28">
        <f>6.4*3.7</f>
        <v>23.68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49">
        <f>7.2*7.6*0.85</f>
        <v>46.512</v>
      </c>
      <c r="N17" s="26" t="s">
        <v>27</v>
      </c>
      <c r="O17" s="48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7"/>
      <c r="L18" s="24" t="s">
        <v>45</v>
      </c>
      <c r="M18" s="28"/>
      <c r="N18" s="26" t="s">
        <v>27</v>
      </c>
      <c r="O18" s="48"/>
      <c r="P18" s="27" t="s">
        <v>46</v>
      </c>
      <c r="Q18" s="28"/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7"/>
      <c r="L19" s="24" t="s">
        <v>49</v>
      </c>
      <c r="M19" s="28"/>
      <c r="N19" s="26" t="s">
        <v>27</v>
      </c>
      <c r="O19" s="48"/>
      <c r="P19" s="28" t="s">
        <v>50</v>
      </c>
      <c r="Q19" s="28"/>
      <c r="R19" s="60" t="s">
        <v>29</v>
      </c>
      <c r="S19" s="61"/>
    </row>
    <row r="20" ht="39" customHeight="1" spans="1:19">
      <c r="A20" s="23"/>
      <c r="B20" s="24" t="s">
        <v>51</v>
      </c>
      <c r="C20" s="29">
        <f>9.85*2*2.35+1.6*2.35</f>
        <v>50.055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28"/>
      <c r="N20" s="26" t="s">
        <v>27</v>
      </c>
      <c r="O20" s="48"/>
      <c r="P20" s="28" t="s">
        <v>54</v>
      </c>
      <c r="Q20" s="28"/>
      <c r="R20" s="60" t="s">
        <v>29</v>
      </c>
      <c r="S20" s="61"/>
    </row>
    <row r="21" ht="39" customHeight="1" spans="1:19">
      <c r="A21" s="23"/>
      <c r="B21" s="24" t="s">
        <v>55</v>
      </c>
      <c r="C21" s="25">
        <f>5.8*2.7</f>
        <v>15.66</v>
      </c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0" t="s">
        <v>29</v>
      </c>
      <c r="S21" s="61"/>
    </row>
    <row r="22" ht="39" customHeight="1" spans="1:19">
      <c r="A22" s="23"/>
      <c r="B22" s="24" t="s">
        <v>59</v>
      </c>
      <c r="C22" s="29">
        <f>1.5*1*2+0.75*1.85+0.9*2.1</f>
        <v>6.2775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0" t="s">
        <v>29</v>
      </c>
      <c r="S22" s="61"/>
    </row>
    <row r="23" ht="39" customHeight="1" spans="1:19">
      <c r="A23" s="23"/>
      <c r="B23" s="24" t="s">
        <v>63</v>
      </c>
      <c r="C23" s="25">
        <f>3</f>
        <v>3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28"/>
      <c r="N23" s="26" t="s">
        <v>27</v>
      </c>
      <c r="O23" s="48"/>
      <c r="P23" s="28" t="s">
        <v>66</v>
      </c>
      <c r="Q23" s="28"/>
      <c r="R23" s="60" t="s">
        <v>29</v>
      </c>
      <c r="S23" s="61"/>
    </row>
    <row r="24" ht="39" customHeight="1" spans="1:19">
      <c r="A24" s="23"/>
      <c r="B24" s="24" t="s">
        <v>67</v>
      </c>
      <c r="C24" s="25">
        <f>1.2*2.2</f>
        <v>2.64</v>
      </c>
      <c r="D24" s="26" t="s">
        <v>27</v>
      </c>
      <c r="E24" s="25"/>
      <c r="F24" s="28" t="s">
        <v>68</v>
      </c>
      <c r="G24" s="28"/>
      <c r="H24" s="28">
        <f>1*2.05*2+2*2.6</f>
        <v>9.3</v>
      </c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0" t="s">
        <v>29</v>
      </c>
      <c r="S24" s="61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0"/>
      <c r="L25" s="31" t="s">
        <v>73</v>
      </c>
      <c r="M25" s="31"/>
      <c r="N25" s="33" t="s">
        <v>27</v>
      </c>
      <c r="O25" s="32"/>
      <c r="P25" s="31"/>
      <c r="Q25" s="31"/>
      <c r="R25" s="62"/>
      <c r="S25" s="63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4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4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